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G18" i="4" l="1"/>
  <c r="F18" i="4"/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<sst xmlns="http://schemas.openxmlformats.org/spreadsheetml/2006/main" count="179" uniqueCount="54">
  <si>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</si>
  <si>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</si>
  <si>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</si>
  <si>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</si>
  <si>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</si>
  <si>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</si>
  <si>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</si>
  <si>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</si>
  <si>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</si>
  <si>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</si>
  <si>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</si>
  <si>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</si>
  <si>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</si>
  <si>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</si>
  <si>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</si>
  <si>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</si>
  <si>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</si>
  <si>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</si>
  <si>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</si>
  <si>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</si>
  <si>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</si>
  <si>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</si>
  <si>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</si>
  <si>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</si>
  <si>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</si>
  <si>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</si>
  <si>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</si>
  <si>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</si>
  <si>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</si>
  <si>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</si>
  <si>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</si>
  <si>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</si>
  <si>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</si>
  <si>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</si>
  <si>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</si>
  <si>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</si>
  <si>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</si>
  <si>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</si>
  <si>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</si>
  <si>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</si>
  <si>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14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</si>
  <si>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</si>
  <si>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</si>
  <si>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</si>
  <si>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-обращение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</si>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</sst>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1587213.34</v>
      </c>
      <c r="F10" s="13">
        <f t="shared" ref="F10:G10" si="0">SUM(F11:F15)</f>
        <v>1489526.4800000002</v>
      </c>
      <c r="G10" s="13">
        <f t="shared" si="0"/>
        <v>263366.81</v>
      </c>
    </row>
    <row r="11" spans="1:8" ht="16.5" customHeight="1" x14ac:dyDescent="0.25">
      <c r="A11" s="54" t="s">
        <v>28</v>
      </c>
      <c r="B11" s="55"/>
      <c r="C11" s="55"/>
      <c r="D11" s="56"/>
      <c r="E11" s="5">
        <v>956540.27</v>
      </c>
      <c r="F11" s="5">
        <v>896250.3</v>
      </c>
      <c r="G11" s="11">
        <v>164934.06</v>
      </c>
    </row>
    <row r="12" spans="1:8" ht="16.5" customHeight="1" x14ac:dyDescent="0.25">
      <c r="A12" s="54" t="s">
        <v>27</v>
      </c>
      <c r="B12" s="55"/>
      <c r="C12" s="55"/>
      <c r="D12" s="56"/>
      <c r="E12" s="5">
        <v>409785.81</v>
      </c>
      <c r="F12" s="5">
        <v>384655.32</v>
      </c>
      <c r="G12" s="11">
        <v>66550.78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107565.3</v>
      </c>
      <c r="F13" s="5">
        <v>99002.45</v>
      </c>
      <c r="G13" s="11">
        <v>14288.11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113321.96</v>
      </c>
      <c r="F14" s="5">
        <v>108670.38</v>
      </c>
      <c r="G14" s="11">
        <v>17593.86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948.03</v>
      </c>
      <c r="G15" s="11">
        <v>0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778597.49999999988</v>
      </c>
      <c r="F16" s="12">
        <f t="shared" ref="F16:G16" si="1">SUM(F17:F23)</f>
        <v>793577.43</v>
      </c>
      <c r="G16" s="12">
        <f t="shared" si="1"/>
        <v>102570.63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759849.48</v>
      </c>
      <c r="F17" s="5">
        <v>774727.17</v>
      </c>
      <c r="G17" s="11">
        <v>99914.46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1975.44</v>
      </c>
      <c r="F21" s="5">
        <v>1974.25</v>
      </c>
      <c r="G21" s="11">
        <v>274.54000000000002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3946.44</v>
      </c>
      <c r="F22" s="5">
        <v>3930.99</v>
      </c>
      <c r="G22" s="11">
        <v>549.88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12826.14</v>
      </c>
      <c r="F23" s="5">
        <v>12945.02</v>
      </c>
      <c r="G23" s="11">
        <v>1831.75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6985.44</v>
      </c>
      <c r="F24" s="12">
        <f t="shared" ref="F24:G24" si="2">F25</f>
        <v>7432.89</v>
      </c>
      <c r="G24" s="12">
        <f t="shared" si="2"/>
        <v>995.37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6985.44</v>
      </c>
      <c r="F25" s="5">
        <v>7432.89</v>
      </c>
      <c r="G25" s="11">
        <v>995.37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175289.03000000003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198744.39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159893.92+69218.03</f>
        <v>229111.95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9" customHeight="1" x14ac:dyDescent="0.25">
      <c r="A33" s="65" t="s">
        <v>9</v>
      </c>
      <c r="B33" s="66"/>
      <c r="C33" s="66"/>
      <c r="D33" s="66"/>
      <c r="E33" s="67"/>
      <c r="F33" s="3">
        <f>182121.4+81087.33</f>
        <v>263208.73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691065.07000000007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131293.06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60582.22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70710.84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822358.13000000012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759849.48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774727.17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112780.37999999989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2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43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740231.22</v>
      </c>
      <c r="F10" s="13">
        <f t="shared" ref="F10:G10" si="0">SUM(F11:F16)</f>
        <v>880379.47</v>
      </c>
      <c r="G10" s="13">
        <f t="shared" si="0"/>
        <v>122421.79</v>
      </c>
    </row>
    <row r="11" spans="1:8" ht="16.5" customHeight="1" x14ac:dyDescent="0.25">
      <c r="A11" s="54" t="s">
        <v>28</v>
      </c>
      <c r="B11" s="55"/>
      <c r="C11" s="55"/>
      <c r="D11" s="56"/>
      <c r="E11" s="5">
        <v>425843.1</v>
      </c>
      <c r="F11" s="5">
        <v>543658.07999999996</v>
      </c>
      <c r="G11" s="11">
        <v>47116.06</v>
      </c>
    </row>
    <row r="12" spans="1:8" ht="16.5" customHeight="1" x14ac:dyDescent="0.25">
      <c r="A12" s="54" t="s">
        <v>27</v>
      </c>
      <c r="B12" s="55"/>
      <c r="C12" s="55"/>
      <c r="D12" s="56"/>
      <c r="E12" s="5">
        <v>97045.54</v>
      </c>
      <c r="F12" s="5">
        <v>134324.60999999999</v>
      </c>
      <c r="G12" s="11">
        <v>28477.96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106277.37</v>
      </c>
      <c r="F13" s="5">
        <v>99053.9</v>
      </c>
      <c r="G13" s="11">
        <v>21511.58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111065.21</v>
      </c>
      <c r="F14" s="5">
        <v>103342.88</v>
      </c>
      <c r="G14" s="11">
        <v>25316.19</v>
      </c>
    </row>
    <row r="15" spans="1:8" ht="16.5" customHeight="1" x14ac:dyDescent="0.25">
      <c r="A15" s="58" t="s">
        <v>24</v>
      </c>
      <c r="B15" s="58"/>
      <c r="C15" s="58"/>
      <c r="D15" s="58"/>
      <c r="E15" s="5"/>
      <c r="F15" s="5"/>
      <c r="G15" s="11"/>
    </row>
    <row r="16" spans="1:8" ht="16.5" customHeight="1" x14ac:dyDescent="0.25">
      <c r="A16" s="54" t="s">
        <v>44</v>
      </c>
      <c r="B16" s="55"/>
      <c r="C16" s="55"/>
      <c r="D16" s="56"/>
      <c r="E16" s="5"/>
      <c r="F16" s="5"/>
      <c r="G16" s="11"/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712485.7300000001</v>
      </c>
      <c r="F17" s="12">
        <f t="shared" ref="F17:G17" si="1">SUM(F18:F24)</f>
        <v>703747.39</v>
      </c>
      <c r="G17" s="12">
        <f t="shared" si="1"/>
        <v>111308.97000000002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687670.02</v>
      </c>
      <c r="F18" s="5">
        <v>679335.63</v>
      </c>
      <c r="G18" s="11">
        <v>108248.85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2171.64</v>
      </c>
      <c r="F22" s="5">
        <v>2086.3200000000002</v>
      </c>
      <c r="G22" s="11">
        <v>359.86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9226.15</v>
      </c>
      <c r="F23" s="5">
        <v>9212.26</v>
      </c>
      <c r="G23" s="11">
        <v>563.77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13417.92</v>
      </c>
      <c r="F24" s="5">
        <v>13113.18</v>
      </c>
      <c r="G24" s="11">
        <v>2136.4899999999998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4047.13</v>
      </c>
      <c r="F25" s="12">
        <f t="shared" ref="F25:G25" si="2">F26</f>
        <v>4599.38</v>
      </c>
      <c r="G25" s="12">
        <f t="shared" si="2"/>
        <v>443.12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4047.13</v>
      </c>
      <c r="F26" s="5">
        <v>4599.38</v>
      </c>
      <c r="G26" s="11">
        <v>443.12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46" t="s">
        <v>12</v>
      </c>
      <c r="B29" s="46"/>
      <c r="C29" s="46"/>
      <c r="D29" s="46"/>
      <c r="E29" s="46"/>
      <c r="F29" s="5">
        <v>112780.37999999989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102587.54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86697.03+45074.09+130968.03</f>
        <v>262739.15000000002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9" customHeight="1" x14ac:dyDescent="0.25">
      <c r="A34" s="65" t="s">
        <v>9</v>
      </c>
      <c r="B34" s="66"/>
      <c r="C34" s="66"/>
      <c r="D34" s="66"/>
      <c r="E34" s="67"/>
      <c r="F34" s="3">
        <f>147507.44+13367.07</f>
        <v>160874.51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526201.19999999995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160501.13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39794.800000000003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120706.33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686702.33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687670.02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679335.63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113748.06999999995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80" t="s">
        <v>45</v>
      </c>
      <c r="B1" s="80"/>
      <c r="C1" s="80"/>
      <c r="D1" s="80"/>
      <c r="E1" s="80"/>
      <c r="F1" s="80"/>
      <c r="G1" s="81"/>
    </row>
    <row r="2" spans="1:8" ht="35.2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195475.56</v>
      </c>
      <c r="F10" s="13">
        <f t="shared" ref="F10:G10" si="0">SUM(F11:F16)</f>
        <v>254994.12</v>
      </c>
      <c r="G10" s="13">
        <f t="shared" si="0"/>
        <v>74156.100000000006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27967.51</v>
      </c>
      <c r="G11" s="11">
        <v>19148.55</v>
      </c>
    </row>
    <row r="12" spans="1:8" ht="15.75" x14ac:dyDescent="0.25">
      <c r="A12" s="54" t="s">
        <v>27</v>
      </c>
      <c r="B12" s="55"/>
      <c r="C12" s="55"/>
      <c r="D12" s="56"/>
      <c r="E12" s="5">
        <v>-2471.85</v>
      </c>
      <c r="F12" s="5">
        <v>8289.84</v>
      </c>
      <c r="G12" s="11">
        <v>17913.91</v>
      </c>
    </row>
    <row r="13" spans="1:8" ht="15.75" x14ac:dyDescent="0.25">
      <c r="A13" s="54" t="s">
        <v>26</v>
      </c>
      <c r="B13" s="55"/>
      <c r="C13" s="55"/>
      <c r="D13" s="56"/>
      <c r="E13" s="5">
        <v>95963.34</v>
      </c>
      <c r="F13" s="5">
        <v>108763.21</v>
      </c>
      <c r="G13" s="11">
        <v>19899.98</v>
      </c>
    </row>
    <row r="14" spans="1:8" ht="15.75" x14ac:dyDescent="0.25">
      <c r="A14" s="54" t="s">
        <v>25</v>
      </c>
      <c r="B14" s="55"/>
      <c r="C14" s="55"/>
      <c r="D14" s="56"/>
      <c r="E14" s="5">
        <v>101984.07</v>
      </c>
      <c r="F14" s="5">
        <v>109973.56</v>
      </c>
      <c r="G14" s="11">
        <v>17193.66</v>
      </c>
    </row>
    <row r="15" spans="1:8" ht="15.75" x14ac:dyDescent="0.25">
      <c r="A15" s="58" t="s">
        <v>24</v>
      </c>
      <c r="B15" s="58"/>
      <c r="C15" s="58"/>
      <c r="D15" s="58"/>
      <c r="E15" s="5"/>
      <c r="F15" s="5"/>
      <c r="G15" s="11"/>
    </row>
    <row r="16" spans="1:8" ht="15.75" x14ac:dyDescent="0.25">
      <c r="A16" s="54" t="s">
        <v>44</v>
      </c>
      <c r="B16" s="55"/>
      <c r="C16" s="55"/>
      <c r="D16" s="56"/>
      <c r="E16" s="5"/>
      <c r="F16" s="5"/>
      <c r="G16" s="11"/>
    </row>
    <row r="17" spans="1:10" ht="15.75" x14ac:dyDescent="0.25">
      <c r="A17" s="68" t="s">
        <v>23</v>
      </c>
      <c r="B17" s="69"/>
      <c r="C17" s="69"/>
      <c r="D17" s="70"/>
      <c r="E17" s="12">
        <f>SUM(E18:E24)</f>
        <v>710714.7</v>
      </c>
      <c r="F17" s="12">
        <f t="shared" ref="F17:G17" si="1">SUM(F18:F24)</f>
        <v>728711.15</v>
      </c>
      <c r="G17" s="12">
        <f t="shared" si="1"/>
        <v>93312.52</v>
      </c>
    </row>
    <row r="18" spans="1:10" ht="42.75" customHeight="1" x14ac:dyDescent="0.25">
      <c r="A18" s="71" t="s">
        <v>22</v>
      </c>
      <c r="B18" s="72"/>
      <c r="C18" s="72"/>
      <c r="D18" s="73"/>
      <c r="E18" s="5">
        <v>694534.32</v>
      </c>
      <c r="F18" s="5">
        <v>711860.41</v>
      </c>
      <c r="G18" s="11">
        <v>90922.76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4" t="s">
        <v>18</v>
      </c>
      <c r="B22" s="55"/>
      <c r="C22" s="55"/>
      <c r="D22" s="56"/>
      <c r="E22" s="5">
        <v>2367.84</v>
      </c>
      <c r="F22" s="5">
        <v>2407.0100000000002</v>
      </c>
      <c r="G22" s="11">
        <v>320.69</v>
      </c>
    </row>
    <row r="23" spans="1:10" ht="15.75" x14ac:dyDescent="0.25">
      <c r="A23" s="54" t="s">
        <v>17</v>
      </c>
      <c r="B23" s="55"/>
      <c r="C23" s="55"/>
      <c r="D23" s="56"/>
      <c r="E23" s="5">
        <v>0</v>
      </c>
      <c r="F23" s="5">
        <v>424.47</v>
      </c>
      <c r="G23" s="11">
        <v>139.30000000000001</v>
      </c>
    </row>
    <row r="24" spans="1:10" ht="15.75" x14ac:dyDescent="0.25">
      <c r="A24" s="54" t="s">
        <v>16</v>
      </c>
      <c r="B24" s="55"/>
      <c r="C24" s="55"/>
      <c r="D24" s="56"/>
      <c r="E24" s="5">
        <v>13812.54</v>
      </c>
      <c r="F24" s="5">
        <v>14019.26</v>
      </c>
      <c r="G24" s="11">
        <v>1929.77</v>
      </c>
    </row>
    <row r="25" spans="1:10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375.9</v>
      </c>
      <c r="G25" s="12">
        <f t="shared" si="2"/>
        <v>67.22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375.9</v>
      </c>
      <c r="G26" s="11">
        <v>67.22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46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46" t="s">
        <v>50</v>
      </c>
      <c r="B29" s="46"/>
      <c r="C29" s="46"/>
      <c r="D29" s="46"/>
      <c r="E29" s="46"/>
      <c r="F29" s="41">
        <f>'2019'!F42</f>
        <v>113748.06999999995</v>
      </c>
      <c r="G29" s="29"/>
    </row>
    <row r="30" spans="1:10" s="37" customFormat="1" ht="16.149999999999999" customHeight="1" x14ac:dyDescent="0.2">
      <c r="A30" s="59" t="s">
        <v>47</v>
      </c>
      <c r="B30" s="60"/>
      <c r="C30" s="60"/>
      <c r="D30" s="60"/>
      <c r="E30" s="61"/>
      <c r="F30" s="84">
        <v>320168.03000000003</v>
      </c>
      <c r="G30" s="36"/>
    </row>
    <row r="31" spans="1:10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10" s="37" customFormat="1" ht="16.5" customHeight="1" x14ac:dyDescent="0.2">
      <c r="A32" s="59" t="s">
        <v>48</v>
      </c>
      <c r="B32" s="60"/>
      <c r="C32" s="60"/>
      <c r="D32" s="60"/>
      <c r="E32" s="61"/>
      <c r="F32" s="84">
        <f>117609.73+44404.72+39455.16</f>
        <v>201469.61000000002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51</v>
      </c>
      <c r="B34" s="87"/>
      <c r="C34" s="87"/>
      <c r="D34" s="87"/>
      <c r="E34" s="88"/>
      <c r="F34" s="42">
        <v>123235.23</v>
      </c>
      <c r="G34" s="36"/>
    </row>
    <row r="35" spans="1:8" s="37" customFormat="1" ht="16.5" customHeight="1" x14ac:dyDescent="0.25">
      <c r="A35" s="89" t="s">
        <v>49</v>
      </c>
      <c r="B35" s="90"/>
      <c r="C35" s="90"/>
      <c r="D35" s="90"/>
      <c r="E35" s="91"/>
      <c r="F35" s="42">
        <f>F30+F32+F34</f>
        <v>644872.87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118092.85999999999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27580.46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90512.4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762965.73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694534.32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711860.41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45316.659999999916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22" workbookViewId="0">
      <selection activeCell="F18" sqref="F1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52</v>
      </c>
      <c r="B1" s="80"/>
      <c r="C1" s="80"/>
      <c r="D1" s="80"/>
      <c r="E1" s="80"/>
      <c r="F1" s="80"/>
      <c r="G1" s="81"/>
    </row>
    <row r="2" spans="1:8" ht="25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-2114.61</v>
      </c>
      <c r="F10" s="13">
        <f t="shared" ref="F10:G10" si="0">SUM(F11:F16)</f>
        <v>28934.33</v>
      </c>
      <c r="G10" s="13">
        <f t="shared" si="0"/>
        <v>35452.18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6759.2</v>
      </c>
      <c r="G11" s="11">
        <v>12389.35</v>
      </c>
    </row>
    <row r="12" spans="1:8" ht="15.75" x14ac:dyDescent="0.25">
      <c r="A12" s="54" t="s">
        <v>27</v>
      </c>
      <c r="B12" s="55"/>
      <c r="C12" s="55"/>
      <c r="D12" s="56"/>
      <c r="E12" s="5">
        <v>668.05</v>
      </c>
      <c r="F12" s="5">
        <v>12158.61</v>
      </c>
      <c r="G12" s="11">
        <v>6423.35</v>
      </c>
    </row>
    <row r="13" spans="1:8" ht="15.75" x14ac:dyDescent="0.25">
      <c r="A13" s="54" t="s">
        <v>26</v>
      </c>
      <c r="B13" s="55"/>
      <c r="C13" s="55"/>
      <c r="D13" s="56"/>
      <c r="E13" s="5">
        <v>-1549.5</v>
      </c>
      <c r="F13" s="5">
        <v>3684.4</v>
      </c>
      <c r="G13" s="11">
        <v>7011.1</v>
      </c>
    </row>
    <row r="14" spans="1:8" ht="15.75" x14ac:dyDescent="0.25">
      <c r="A14" s="54" t="s">
        <v>25</v>
      </c>
      <c r="B14" s="55"/>
      <c r="C14" s="55"/>
      <c r="D14" s="56"/>
      <c r="E14" s="5">
        <v>-1233.1600000000001</v>
      </c>
      <c r="F14" s="5">
        <v>6332.12</v>
      </c>
      <c r="G14" s="11">
        <v>9628.3799999999992</v>
      </c>
    </row>
    <row r="15" spans="1:8" ht="15.75" x14ac:dyDescent="0.25">
      <c r="A15" s="58" t="s">
        <v>24</v>
      </c>
      <c r="B15" s="58"/>
      <c r="C15" s="58"/>
      <c r="D15" s="58"/>
      <c r="E15" s="5"/>
      <c r="F15" s="5"/>
      <c r="G15" s="11"/>
    </row>
    <row r="16" spans="1:8" ht="15.75" x14ac:dyDescent="0.25">
      <c r="A16" s="54" t="s">
        <v>44</v>
      </c>
      <c r="B16" s="55"/>
      <c r="C16" s="55"/>
      <c r="D16" s="56"/>
      <c r="E16" s="5"/>
      <c r="F16" s="5"/>
      <c r="G16" s="11"/>
    </row>
    <row r="17" spans="1:9" ht="15.75" x14ac:dyDescent="0.25">
      <c r="A17" s="68" t="s">
        <v>23</v>
      </c>
      <c r="B17" s="69"/>
      <c r="C17" s="69"/>
      <c r="D17" s="70"/>
      <c r="E17" s="12">
        <f>SUM(E18:E24)</f>
        <v>713159.16999999993</v>
      </c>
      <c r="F17" s="12">
        <f t="shared" ref="F17:G17" si="1">SUM(F18:F24)</f>
        <v>702380.19999999984</v>
      </c>
      <c r="G17" s="12">
        <f t="shared" si="1"/>
        <v>104158.71</v>
      </c>
    </row>
    <row r="18" spans="1:9" ht="37.5" customHeight="1" x14ac:dyDescent="0.25">
      <c r="A18" s="71" t="s">
        <v>22</v>
      </c>
      <c r="B18" s="72"/>
      <c r="C18" s="72"/>
      <c r="D18" s="73"/>
      <c r="E18" s="5">
        <v>695164.32</v>
      </c>
      <c r="F18" s="5">
        <f>685065.99+17.47</f>
        <v>685083.46</v>
      </c>
      <c r="G18" s="11">
        <f>101021.09+49.75</f>
        <v>101070.84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2358.4499999999998</v>
      </c>
      <c r="F22" s="5">
        <v>2333.6999999999998</v>
      </c>
      <c r="G22" s="11">
        <v>345.44</v>
      </c>
    </row>
    <row r="23" spans="1:9" ht="15.75" x14ac:dyDescent="0.25">
      <c r="A23" s="54" t="s">
        <v>17</v>
      </c>
      <c r="B23" s="55"/>
      <c r="C23" s="55"/>
      <c r="D23" s="56"/>
      <c r="E23" s="5">
        <v>1119.97</v>
      </c>
      <c r="F23" s="5">
        <v>741.22</v>
      </c>
      <c r="G23" s="11">
        <v>518.04999999999995</v>
      </c>
    </row>
    <row r="24" spans="1:9" ht="15.75" x14ac:dyDescent="0.25">
      <c r="A24" s="54" t="s">
        <v>16</v>
      </c>
      <c r="B24" s="55"/>
      <c r="C24" s="55"/>
      <c r="D24" s="56"/>
      <c r="E24" s="5">
        <v>14516.43</v>
      </c>
      <c r="F24" s="5">
        <v>14221.82</v>
      </c>
      <c r="G24" s="11">
        <v>2224.38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46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53</v>
      </c>
      <c r="B29" s="46"/>
      <c r="C29" s="46"/>
      <c r="D29" s="46"/>
      <c r="E29" s="46"/>
      <c r="F29" s="41">
        <f>'2020'!F42</f>
        <v>45316.659999999916</v>
      </c>
      <c r="G29" s="29"/>
      <c r="H29" s="37"/>
      <c r="I29" s="37"/>
    </row>
    <row r="30" spans="1:9" x14ac:dyDescent="0.2">
      <c r="A30" s="59" t="s">
        <v>47</v>
      </c>
      <c r="B30" s="60"/>
      <c r="C30" s="60"/>
      <c r="D30" s="60"/>
      <c r="E30" s="61"/>
      <c r="F30" s="84">
        <v>298102.39</v>
      </c>
      <c r="G30" s="36"/>
      <c r="H30" s="37"/>
      <c r="I30" s="37"/>
    </row>
    <row r="31" spans="1:9" ht="58.5" customHeight="1" x14ac:dyDescent="0.2">
      <c r="A31" s="62"/>
      <c r="B31" s="63"/>
      <c r="C31" s="63"/>
      <c r="D31" s="63"/>
      <c r="E31" s="64"/>
      <c r="F31" s="85"/>
      <c r="G31" s="36"/>
      <c r="H31" s="37"/>
      <c r="I31" s="37"/>
    </row>
    <row r="32" spans="1:9" x14ac:dyDescent="0.2">
      <c r="A32" s="59" t="s">
        <v>48</v>
      </c>
      <c r="B32" s="60"/>
      <c r="C32" s="60"/>
      <c r="D32" s="60"/>
      <c r="E32" s="61"/>
      <c r="F32" s="84">
        <f>140764.77+31176.88+39396.96</f>
        <v>211338.61</v>
      </c>
      <c r="G32" s="36"/>
      <c r="H32" s="37"/>
      <c r="I32" s="37"/>
    </row>
    <row r="33" spans="1:9" ht="88.5" customHeight="1" x14ac:dyDescent="0.2">
      <c r="A33" s="62"/>
      <c r="B33" s="63"/>
      <c r="C33" s="63"/>
      <c r="D33" s="63"/>
      <c r="E33" s="64"/>
      <c r="F33" s="85"/>
      <c r="G33" s="36"/>
      <c r="H33" s="37"/>
      <c r="I33" s="37"/>
    </row>
    <row r="34" spans="1:9" ht="66.75" customHeight="1" x14ac:dyDescent="0.25">
      <c r="A34" s="86" t="s">
        <v>51</v>
      </c>
      <c r="B34" s="87"/>
      <c r="C34" s="87"/>
      <c r="D34" s="87"/>
      <c r="E34" s="88"/>
      <c r="F34" s="42">
        <v>227117.32</v>
      </c>
      <c r="G34" s="36"/>
      <c r="H34" s="37"/>
      <c r="I34" s="37"/>
    </row>
    <row r="35" spans="1:9" ht="15.75" x14ac:dyDescent="0.25">
      <c r="A35" s="89" t="s">
        <v>49</v>
      </c>
      <c r="B35" s="90"/>
      <c r="C35" s="90"/>
      <c r="D35" s="90"/>
      <c r="E35" s="91"/>
      <c r="F35" s="42">
        <f>F30+F32+F34</f>
        <v>736558.32000000007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105639.70999999999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19154.79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86484.92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842198.03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695164.32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685083.46</v>
      </c>
      <c r="H41" s="2"/>
    </row>
    <row r="42" spans="1:9" ht="15.75" x14ac:dyDescent="0.25">
      <c r="A42" s="45" t="s">
        <v>1</v>
      </c>
      <c r="B42" s="45"/>
      <c r="C42" s="45"/>
      <c r="D42" s="45"/>
      <c r="E42" s="45"/>
      <c r="F42" s="3">
        <f>F29+F40-F39</f>
        <v>-101717.05000000016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2021-03-15T12:40:34Z</cp:lastPrinted>
  <dcterms:created xsi:type="dcterms:W3CDTF">2018-02-14T13:15:51Z</dcterms:created>
  <dcterms:modified xsi:type="dcterms:W3CDTF">2022-03-22T07:07:01Z</dcterms:modified>
</cp:coreProperties>
</file>